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0" windowWidth="19695" windowHeight="7875"/>
  </bookViews>
  <sheets>
    <sheet name="Table6_0901" sheetId="1" r:id="rId1"/>
    <sheet name="Table6_0904" sheetId="2" r:id="rId2"/>
    <sheet name="Table6_0909" sheetId="3" r:id="rId3"/>
  </sheets>
  <calcPr calcId="124519"/>
</workbook>
</file>

<file path=xl/calcChain.xml><?xml version="1.0" encoding="utf-8"?>
<calcChain xmlns="http://schemas.openxmlformats.org/spreadsheetml/2006/main">
  <c r="L41" i="3"/>
  <c r="N41"/>
  <c r="AM8"/>
  <c r="AM29"/>
  <c r="AM41"/>
  <c r="AM6" i="2"/>
  <c r="AM8"/>
  <c r="AM9"/>
  <c r="AM11"/>
  <c r="AM16"/>
  <c r="AM20"/>
  <c r="AM21"/>
  <c r="AM22"/>
  <c r="AM24"/>
  <c r="AM25"/>
  <c r="AM29"/>
  <c r="AM30"/>
  <c r="AM35"/>
  <c r="AM36"/>
  <c r="AM37"/>
  <c r="AM38"/>
  <c r="AM40"/>
  <c r="L41" i="1"/>
  <c r="AM41" s="1"/>
  <c r="N41"/>
  <c r="AE41"/>
  <c r="AM8"/>
  <c r="AM29"/>
  <c r="AM37"/>
  <c r="C41" i="2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</calcChain>
</file>

<file path=xl/sharedStrings.xml><?xml version="1.0" encoding="utf-8"?>
<sst xmlns="http://schemas.openxmlformats.org/spreadsheetml/2006/main" count="453" uniqueCount="81">
  <si>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</si>
  <si>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</si>
  <si>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</si>
  <si>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</si>
  <si>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</si>
  <si>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</si>
  <si>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</si>
  <si>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</si>
  <si>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</si>
  <si>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</si>
  <si>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</si>
  <si>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</si>
  <si>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</si>
  <si>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</si>
  <si>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</si>
  <si>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</si>
  <si>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</si>
  <si>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</si>
  <si>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</si>
  <si>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</si>
  <si>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</si>
  <si>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</si>
  <si>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</si>
  <si>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</si>
  <si>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</si>
  <si>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</si>
  <si>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</si>
  <si>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</si>
  <si>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</si>
  <si>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</si>
  <si>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</si>
  <si>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</si>
  <si>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</si>
  <si>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</si>
  <si>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</si>
  <si>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</si>
  <si>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</si>
  <si>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PEPPER OF THE GENUS PIPER; DRIED OR CRUSHED OR GROUND FRUITS OF THE GENUS CAPSICUM OR OF THE GENUS PIMENTA</t>
  </si>
  <si>
    <t>SEEDS OF ANISE, BADIAN, FENNEL, CORIANDER, CUMIN OR CARAWAY; JUNIPER BERRIES</t>
  </si>
  <si>
    <t xml:space="preserve">    </t>
  </si>
  <si>
    <t>COFFEE, WHETHER OR NOT ROASTED OR DECAFFEINATED; COFFEE HUSKS AND SKINS; COFFEE SUBSTITUTES CONTAINING COFFEE IN ANY PROPORTION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</si>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</sst>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textRotation="90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wrapText="1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" style="7" customWidth="1"/>
    <col min="3" max="38" width="9.140625" style="1"/>
    <col min="39" max="39" width="16.85546875" style="3" customWidth="1"/>
    <col min="40" max="40" width="35" style="1" customWidth="1"/>
    <col min="41" max="41" width="9.140625" style="1"/>
    <col min="42" max="16384" width="9.140625" style="14"/>
  </cols>
  <sheetData>
    <row r="1" spans="1:41" ht="27.75" customHeight="1">
      <c r="A1" s="24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>
      <c r="A2" s="21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15" customFormat="1" ht="165.75" customHeight="1">
      <c r="A3" s="27" t="s">
        <v>0</v>
      </c>
      <c r="B3" s="33" t="s">
        <v>39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  <c r="J3" s="8" t="s">
        <v>49</v>
      </c>
      <c r="K3" s="8" t="s">
        <v>50</v>
      </c>
      <c r="L3" s="8" t="s">
        <v>51</v>
      </c>
      <c r="M3" s="8" t="s">
        <v>52</v>
      </c>
      <c r="N3" s="8" t="s">
        <v>53</v>
      </c>
      <c r="O3" s="8" t="s">
        <v>54</v>
      </c>
      <c r="P3" s="8" t="s">
        <v>55</v>
      </c>
      <c r="Q3" s="8" t="s">
        <v>56</v>
      </c>
      <c r="R3" s="8" t="s">
        <v>57</v>
      </c>
      <c r="S3" s="8" t="s">
        <v>58</v>
      </c>
      <c r="T3" s="8" t="s">
        <v>59</v>
      </c>
      <c r="U3" s="8" t="s">
        <v>60</v>
      </c>
      <c r="V3" s="8" t="s">
        <v>61</v>
      </c>
      <c r="W3" s="8" t="s">
        <v>62</v>
      </c>
      <c r="X3" s="8" t="s">
        <v>63</v>
      </c>
      <c r="Y3" s="8" t="s">
        <v>64</v>
      </c>
      <c r="Z3" s="8" t="s">
        <v>65</v>
      </c>
      <c r="AA3" s="8" t="s">
        <v>66</v>
      </c>
      <c r="AB3" s="8" t="s">
        <v>67</v>
      </c>
      <c r="AC3" s="8" t="s">
        <v>68</v>
      </c>
      <c r="AD3" s="8" t="s">
        <v>69</v>
      </c>
      <c r="AE3" s="8" t="s">
        <v>70</v>
      </c>
      <c r="AF3" s="8" t="s">
        <v>71</v>
      </c>
      <c r="AG3" s="8" t="s">
        <v>72</v>
      </c>
      <c r="AH3" s="8" t="s">
        <v>73</v>
      </c>
      <c r="AI3" s="8" t="s">
        <v>74</v>
      </c>
      <c r="AJ3" s="8" t="s">
        <v>75</v>
      </c>
      <c r="AK3" s="8" t="s">
        <v>76</v>
      </c>
      <c r="AL3" s="8" t="s">
        <v>77</v>
      </c>
      <c r="AM3" s="29" t="s">
        <v>78</v>
      </c>
      <c r="AN3" s="35"/>
      <c r="AO3" s="31"/>
    </row>
    <row r="4" spans="1:41" s="16" customFormat="1" ht="19.5" customHeight="1">
      <c r="A4" s="28"/>
      <c r="B4" s="34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30"/>
      <c r="AN4" s="35"/>
      <c r="AO4" s="32"/>
    </row>
    <row r="5" spans="1:41" s="17" customFormat="1" ht="19.5" customHeight="1">
      <c r="A5" s="4">
        <v>1</v>
      </c>
      <c r="B5" s="6" t="s">
        <v>42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0">
        <v>0</v>
      </c>
      <c r="AN5" s="6" t="s">
        <v>42</v>
      </c>
      <c r="AO5" s="4">
        <v>1</v>
      </c>
    </row>
    <row r="6" spans="1:41" s="17" customFormat="1" ht="19.5" customHeight="1">
      <c r="A6" s="4">
        <v>2</v>
      </c>
      <c r="B6" s="6" t="s">
        <v>43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20">
        <v>0</v>
      </c>
      <c r="AN6" s="6" t="s">
        <v>43</v>
      </c>
      <c r="AO6" s="4">
        <v>2</v>
      </c>
    </row>
    <row r="7" spans="1:41" s="17" customFormat="1" ht="19.5" customHeight="1">
      <c r="A7" s="4">
        <v>3</v>
      </c>
      <c r="B7" s="6" t="s">
        <v>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20">
        <v>0</v>
      </c>
      <c r="AN7" s="6" t="s">
        <v>44</v>
      </c>
      <c r="AO7" s="4">
        <v>3</v>
      </c>
    </row>
    <row r="8" spans="1:41" s="17" customFormat="1" ht="19.5" customHeight="1">
      <c r="A8" s="4">
        <v>4</v>
      </c>
      <c r="B8" s="6" t="s">
        <v>45</v>
      </c>
      <c r="C8" s="19"/>
      <c r="D8" s="19"/>
      <c r="E8" s="19"/>
      <c r="F8" s="19"/>
      <c r="G8" s="19"/>
      <c r="H8" s="19"/>
      <c r="I8" s="19"/>
      <c r="J8" s="19"/>
      <c r="K8" s="19"/>
      <c r="L8" s="19">
        <v>16653.400000000001</v>
      </c>
      <c r="M8" s="19"/>
      <c r="N8" s="19">
        <v>374.2</v>
      </c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>
        <v>8529.2000000000007</v>
      </c>
      <c r="AF8" s="19"/>
      <c r="AG8" s="19"/>
      <c r="AH8" s="19"/>
      <c r="AI8" s="19"/>
      <c r="AJ8" s="19"/>
      <c r="AK8" s="19"/>
      <c r="AL8" s="19"/>
      <c r="AM8" s="20">
        <f>SUM(L8:AL8)</f>
        <v>25556.800000000003</v>
      </c>
      <c r="AN8" s="6" t="s">
        <v>45</v>
      </c>
      <c r="AO8" s="4">
        <v>4</v>
      </c>
    </row>
    <row r="9" spans="1:41" s="17" customFormat="1" ht="19.5" customHeight="1">
      <c r="A9" s="4">
        <v>5</v>
      </c>
      <c r="B9" s="6" t="s">
        <v>46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>
        <v>0</v>
      </c>
      <c r="AN9" s="6" t="s">
        <v>46</v>
      </c>
      <c r="AO9" s="4">
        <v>5</v>
      </c>
    </row>
    <row r="10" spans="1:41" s="17" customFormat="1" ht="19.5" customHeight="1">
      <c r="A10" s="4">
        <v>6</v>
      </c>
      <c r="B10" s="6" t="s">
        <v>47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0">
        <v>0</v>
      </c>
      <c r="AN10" s="6" t="s">
        <v>47</v>
      </c>
      <c r="AO10" s="4">
        <v>6</v>
      </c>
    </row>
    <row r="11" spans="1:41" s="17" customFormat="1" ht="19.5" customHeight="1">
      <c r="A11" s="4">
        <v>7</v>
      </c>
      <c r="B11" s="6" t="s">
        <v>48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20">
        <v>0</v>
      </c>
      <c r="AN11" s="6" t="s">
        <v>48</v>
      </c>
      <c r="AO11" s="4">
        <v>7</v>
      </c>
    </row>
    <row r="12" spans="1:41" s="17" customFormat="1" ht="19.5" customHeight="1">
      <c r="A12" s="4">
        <v>8</v>
      </c>
      <c r="B12" s="6" t="s">
        <v>49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>
        <v>0</v>
      </c>
      <c r="AN12" s="6" t="s">
        <v>49</v>
      </c>
      <c r="AO12" s="4">
        <v>8</v>
      </c>
    </row>
    <row r="13" spans="1:41" s="17" customFormat="1" ht="19.5" customHeight="1">
      <c r="A13" s="4">
        <v>9</v>
      </c>
      <c r="B13" s="6" t="s">
        <v>50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>
        <v>0</v>
      </c>
      <c r="AN13" s="6" t="s">
        <v>50</v>
      </c>
      <c r="AO13" s="4">
        <v>9</v>
      </c>
    </row>
    <row r="14" spans="1:41" s="17" customFormat="1" ht="19.5" customHeight="1">
      <c r="A14" s="4">
        <v>10</v>
      </c>
      <c r="B14" s="6" t="s">
        <v>51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>
        <v>0</v>
      </c>
      <c r="AN14" s="6" t="s">
        <v>51</v>
      </c>
      <c r="AO14" s="4">
        <v>10</v>
      </c>
    </row>
    <row r="15" spans="1:41" s="17" customFormat="1" ht="19.5" customHeight="1">
      <c r="A15" s="4">
        <v>11</v>
      </c>
      <c r="B15" s="6" t="s">
        <v>52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>
        <v>0</v>
      </c>
      <c r="AN15" s="6" t="s">
        <v>52</v>
      </c>
      <c r="AO15" s="4">
        <v>11</v>
      </c>
    </row>
    <row r="16" spans="1:41" s="17" customFormat="1" ht="19.5" customHeight="1">
      <c r="A16" s="4">
        <v>12</v>
      </c>
      <c r="B16" s="6" t="s">
        <v>53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20">
        <v>0</v>
      </c>
      <c r="AN16" s="6" t="s">
        <v>53</v>
      </c>
      <c r="AO16" s="4">
        <v>12</v>
      </c>
    </row>
    <row r="17" spans="1:41" s="17" customFormat="1" ht="19.5" customHeight="1">
      <c r="A17" s="4">
        <v>13</v>
      </c>
      <c r="B17" s="6" t="s">
        <v>54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20">
        <v>0</v>
      </c>
      <c r="AN17" s="6" t="s">
        <v>54</v>
      </c>
      <c r="AO17" s="4">
        <v>13</v>
      </c>
    </row>
    <row r="18" spans="1:41" s="17" customFormat="1" ht="19.5" customHeight="1">
      <c r="A18" s="4">
        <v>14</v>
      </c>
      <c r="B18" s="6" t="s">
        <v>55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0">
        <v>0</v>
      </c>
      <c r="AN18" s="6" t="s">
        <v>55</v>
      </c>
      <c r="AO18" s="4">
        <v>14</v>
      </c>
    </row>
    <row r="19" spans="1:41" s="17" customFormat="1" ht="19.5" customHeight="1">
      <c r="A19" s="4">
        <v>15</v>
      </c>
      <c r="B19" s="6" t="s">
        <v>56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>
        <v>0</v>
      </c>
      <c r="AN19" s="6" t="s">
        <v>56</v>
      </c>
      <c r="AO19" s="4">
        <v>15</v>
      </c>
    </row>
    <row r="20" spans="1:41" s="17" customFormat="1" ht="19.5" customHeight="1">
      <c r="A20" s="4">
        <v>16</v>
      </c>
      <c r="B20" s="6" t="s">
        <v>57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20">
        <v>0</v>
      </c>
      <c r="AN20" s="6" t="s">
        <v>57</v>
      </c>
      <c r="AO20" s="4">
        <v>16</v>
      </c>
    </row>
    <row r="21" spans="1:41" s="17" customFormat="1" ht="19.5" customHeight="1">
      <c r="A21" s="4">
        <v>17</v>
      </c>
      <c r="B21" s="6" t="s">
        <v>58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20">
        <v>0</v>
      </c>
      <c r="AN21" s="6" t="s">
        <v>58</v>
      </c>
      <c r="AO21" s="4">
        <v>17</v>
      </c>
    </row>
    <row r="22" spans="1:41" s="17" customFormat="1" ht="19.5" customHeight="1">
      <c r="A22" s="4">
        <v>18</v>
      </c>
      <c r="B22" s="6" t="s">
        <v>59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20">
        <v>0</v>
      </c>
      <c r="AN22" s="6" t="s">
        <v>59</v>
      </c>
      <c r="AO22" s="4">
        <v>18</v>
      </c>
    </row>
    <row r="23" spans="1:41" s="17" customFormat="1" ht="19.5" customHeight="1">
      <c r="A23" s="4">
        <v>19</v>
      </c>
      <c r="B23" s="6" t="s">
        <v>60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20">
        <v>0</v>
      </c>
      <c r="AN23" s="6" t="s">
        <v>60</v>
      </c>
      <c r="AO23" s="4">
        <v>19</v>
      </c>
    </row>
    <row r="24" spans="1:41" s="17" customFormat="1" ht="19.5" customHeight="1">
      <c r="A24" s="4">
        <v>20</v>
      </c>
      <c r="B24" s="6" t="s">
        <v>61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20">
        <v>0</v>
      </c>
      <c r="AN24" s="6" t="s">
        <v>61</v>
      </c>
      <c r="AO24" s="4">
        <v>20</v>
      </c>
    </row>
    <row r="25" spans="1:41" s="17" customFormat="1" ht="19.5" customHeight="1">
      <c r="A25" s="4">
        <v>21</v>
      </c>
      <c r="B25" s="6" t="s">
        <v>62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20">
        <v>0</v>
      </c>
      <c r="AN25" s="6" t="s">
        <v>62</v>
      </c>
      <c r="AO25" s="4">
        <v>21</v>
      </c>
    </row>
    <row r="26" spans="1:41" s="17" customFormat="1" ht="19.5" customHeight="1">
      <c r="A26" s="4">
        <v>22</v>
      </c>
      <c r="B26" s="6" t="s">
        <v>63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0">
        <v>0</v>
      </c>
      <c r="AN26" s="6" t="s">
        <v>63</v>
      </c>
      <c r="AO26" s="4">
        <v>22</v>
      </c>
    </row>
    <row r="27" spans="1:41" s="17" customFormat="1" ht="19.5" customHeight="1">
      <c r="A27" s="4">
        <v>23</v>
      </c>
      <c r="B27" s="6" t="s">
        <v>64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0">
        <v>0</v>
      </c>
      <c r="AN27" s="6" t="s">
        <v>64</v>
      </c>
      <c r="AO27" s="4">
        <v>23</v>
      </c>
    </row>
    <row r="28" spans="1:41" s="17" customFormat="1" ht="19.5" customHeight="1">
      <c r="A28" s="4">
        <v>24</v>
      </c>
      <c r="B28" s="6" t="s">
        <v>65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0">
        <v>0</v>
      </c>
      <c r="AN28" s="6" t="s">
        <v>65</v>
      </c>
      <c r="AO28" s="4">
        <v>24</v>
      </c>
    </row>
    <row r="29" spans="1:41" s="17" customFormat="1" ht="19.5" customHeight="1">
      <c r="A29" s="4">
        <v>25</v>
      </c>
      <c r="B29" s="6" t="s">
        <v>66</v>
      </c>
      <c r="C29" s="19"/>
      <c r="D29" s="19"/>
      <c r="E29" s="19"/>
      <c r="F29" s="19"/>
      <c r="G29" s="19"/>
      <c r="H29" s="19"/>
      <c r="I29" s="19"/>
      <c r="J29" s="19"/>
      <c r="K29" s="19"/>
      <c r="L29" s="19">
        <v>16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20">
        <f>SUM(L29:AL29)</f>
        <v>16</v>
      </c>
      <c r="AN29" s="6" t="s">
        <v>66</v>
      </c>
      <c r="AO29" s="4">
        <v>25</v>
      </c>
    </row>
    <row r="30" spans="1:41" s="17" customFormat="1" ht="19.5" customHeight="1">
      <c r="A30" s="4">
        <v>26</v>
      </c>
      <c r="B30" s="6" t="s">
        <v>67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0">
        <v>0</v>
      </c>
      <c r="AN30" s="6" t="s">
        <v>67</v>
      </c>
      <c r="AO30" s="4">
        <v>26</v>
      </c>
    </row>
    <row r="31" spans="1:41" s="17" customFormat="1" ht="19.5" customHeight="1">
      <c r="A31" s="4">
        <v>27</v>
      </c>
      <c r="B31" s="6" t="s">
        <v>68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0">
        <v>0</v>
      </c>
      <c r="AN31" s="6" t="s">
        <v>68</v>
      </c>
      <c r="AO31" s="4">
        <v>27</v>
      </c>
    </row>
    <row r="32" spans="1:41" s="17" customFormat="1" ht="19.5" customHeight="1">
      <c r="A32" s="4">
        <v>28</v>
      </c>
      <c r="B32" s="6" t="s">
        <v>69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>
        <v>0</v>
      </c>
      <c r="AN32" s="6" t="s">
        <v>69</v>
      </c>
      <c r="AO32" s="4">
        <v>28</v>
      </c>
    </row>
    <row r="33" spans="1:41" s="17" customFormat="1" ht="19.5" customHeight="1">
      <c r="A33" s="4">
        <v>29</v>
      </c>
      <c r="B33" s="6" t="s">
        <v>70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20">
        <v>0</v>
      </c>
      <c r="AN33" s="6" t="s">
        <v>70</v>
      </c>
      <c r="AO33" s="4">
        <v>29</v>
      </c>
    </row>
    <row r="34" spans="1:41" s="17" customFormat="1" ht="19.5" customHeight="1">
      <c r="A34" s="4">
        <v>30</v>
      </c>
      <c r="B34" s="6" t="s">
        <v>71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20">
        <v>0</v>
      </c>
      <c r="AN34" s="6" t="s">
        <v>71</v>
      </c>
      <c r="AO34" s="4">
        <v>30</v>
      </c>
    </row>
    <row r="35" spans="1:41" s="17" customFormat="1" ht="19.5" customHeight="1">
      <c r="A35" s="4">
        <v>31</v>
      </c>
      <c r="B35" s="6" t="s">
        <v>72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20">
        <v>0</v>
      </c>
      <c r="AN35" s="6" t="s">
        <v>72</v>
      </c>
      <c r="AO35" s="4">
        <v>31</v>
      </c>
    </row>
    <row r="36" spans="1:41" s="17" customFormat="1" ht="19.5" customHeight="1">
      <c r="A36" s="4">
        <v>32</v>
      </c>
      <c r="B36" s="6" t="s">
        <v>73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20">
        <v>0</v>
      </c>
      <c r="AN36" s="6" t="s">
        <v>73</v>
      </c>
      <c r="AO36" s="4">
        <v>32</v>
      </c>
    </row>
    <row r="37" spans="1:41" s="17" customFormat="1" ht="19.5" customHeight="1">
      <c r="A37" s="4">
        <v>33</v>
      </c>
      <c r="B37" s="6" t="s">
        <v>74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>
        <v>62</v>
      </c>
      <c r="AF37" s="19"/>
      <c r="AG37" s="19"/>
      <c r="AH37" s="19"/>
      <c r="AI37" s="19"/>
      <c r="AJ37" s="19"/>
      <c r="AK37" s="19"/>
      <c r="AL37" s="19"/>
      <c r="AM37" s="20">
        <f>SUM(L37:AL37)</f>
        <v>62</v>
      </c>
      <c r="AN37" s="6" t="s">
        <v>74</v>
      </c>
      <c r="AO37" s="4">
        <v>33</v>
      </c>
    </row>
    <row r="38" spans="1:41" s="17" customFormat="1" ht="19.5" customHeight="1">
      <c r="A38" s="4">
        <v>34</v>
      </c>
      <c r="B38" s="6" t="s">
        <v>75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0">
        <v>0</v>
      </c>
      <c r="AN38" s="6" t="s">
        <v>75</v>
      </c>
      <c r="AO38" s="4">
        <v>34</v>
      </c>
    </row>
    <row r="39" spans="1:41" s="17" customFormat="1" ht="19.5" customHeight="1">
      <c r="A39" s="4">
        <v>35</v>
      </c>
      <c r="B39" s="6" t="s">
        <v>76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20">
        <v>0</v>
      </c>
      <c r="AN39" s="6" t="s">
        <v>76</v>
      </c>
      <c r="AO39" s="4">
        <v>35</v>
      </c>
    </row>
    <row r="40" spans="1:41" s="17" customFormat="1" ht="19.5" customHeight="1">
      <c r="A40" s="4">
        <v>36</v>
      </c>
      <c r="B40" s="6" t="s">
        <v>77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20">
        <v>0</v>
      </c>
      <c r="AN40" s="6" t="s">
        <v>77</v>
      </c>
      <c r="AO40" s="4">
        <v>36</v>
      </c>
    </row>
    <row r="41" spans="1:41" s="18" customFormat="1" ht="23.25" customHeight="1">
      <c r="A41" s="13"/>
      <c r="B41" s="12" t="s">
        <v>79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f>SUM(L8:L40)</f>
        <v>16669.400000000001</v>
      </c>
      <c r="M41" s="20">
        <v>0</v>
      </c>
      <c r="N41" s="20">
        <f>SUM(N8:N40)</f>
        <v>374.2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f>SUM(AE8:AE40)</f>
        <v>8591.2000000000007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f>SUM(L41:AL41)</f>
        <v>25634.800000000003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31.7109375" style="1" customWidth="1"/>
    <col min="41" max="41" width="9.140625" style="1"/>
  </cols>
  <sheetData>
    <row r="1" spans="1:41" ht="27.75" customHeight="1">
      <c r="A1" s="24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>
      <c r="A2" s="36" t="s">
        <v>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56" customHeight="1">
      <c r="A3" s="27" t="s">
        <v>0</v>
      </c>
      <c r="B3" s="33" t="s">
        <v>39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  <c r="J3" s="8" t="s">
        <v>49</v>
      </c>
      <c r="K3" s="8" t="s">
        <v>50</v>
      </c>
      <c r="L3" s="8" t="s">
        <v>51</v>
      </c>
      <c r="M3" s="8" t="s">
        <v>52</v>
      </c>
      <c r="N3" s="8" t="s">
        <v>53</v>
      </c>
      <c r="O3" s="8" t="s">
        <v>54</v>
      </c>
      <c r="P3" s="8" t="s">
        <v>55</v>
      </c>
      <c r="Q3" s="8" t="s">
        <v>56</v>
      </c>
      <c r="R3" s="8" t="s">
        <v>57</v>
      </c>
      <c r="S3" s="8" t="s">
        <v>58</v>
      </c>
      <c r="T3" s="8" t="s">
        <v>59</v>
      </c>
      <c r="U3" s="8" t="s">
        <v>60</v>
      </c>
      <c r="V3" s="8" t="s">
        <v>61</v>
      </c>
      <c r="W3" s="8" t="s">
        <v>62</v>
      </c>
      <c r="X3" s="8" t="s">
        <v>63</v>
      </c>
      <c r="Y3" s="8" t="s">
        <v>64</v>
      </c>
      <c r="Z3" s="8" t="s">
        <v>65</v>
      </c>
      <c r="AA3" s="8" t="s">
        <v>66</v>
      </c>
      <c r="AB3" s="8" t="s">
        <v>67</v>
      </c>
      <c r="AC3" s="8" t="s">
        <v>68</v>
      </c>
      <c r="AD3" s="8" t="s">
        <v>69</v>
      </c>
      <c r="AE3" s="8" t="s">
        <v>70</v>
      </c>
      <c r="AF3" s="8" t="s">
        <v>71</v>
      </c>
      <c r="AG3" s="8" t="s">
        <v>72</v>
      </c>
      <c r="AH3" s="8" t="s">
        <v>73</v>
      </c>
      <c r="AI3" s="8" t="s">
        <v>74</v>
      </c>
      <c r="AJ3" s="8" t="s">
        <v>75</v>
      </c>
      <c r="AK3" s="8" t="s">
        <v>76</v>
      </c>
      <c r="AL3" s="8" t="s">
        <v>77</v>
      </c>
      <c r="AM3" s="29" t="s">
        <v>78</v>
      </c>
      <c r="AN3" s="35"/>
      <c r="AO3" s="31"/>
    </row>
    <row r="4" spans="1:41" s="10" customFormat="1" ht="19.5" customHeight="1">
      <c r="A4" s="28"/>
      <c r="B4" s="34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30"/>
      <c r="AN4" s="35"/>
      <c r="AO4" s="32"/>
    </row>
    <row r="5" spans="1:41" s="5" customFormat="1" ht="19.5" customHeight="1">
      <c r="A5" s="4">
        <v>1</v>
      </c>
      <c r="B5" s="6" t="s">
        <v>42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0">
        <v>0</v>
      </c>
      <c r="AN5" s="6" t="s">
        <v>42</v>
      </c>
      <c r="AO5" s="4">
        <v>1</v>
      </c>
    </row>
    <row r="6" spans="1:41" s="5" customFormat="1" ht="19.5" customHeight="1">
      <c r="A6" s="4">
        <v>2</v>
      </c>
      <c r="B6" s="6" t="s">
        <v>43</v>
      </c>
      <c r="C6" s="19"/>
      <c r="D6" s="19">
        <v>175745.39999999988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>
        <v>42713.4</v>
      </c>
      <c r="AC6" s="19"/>
      <c r="AD6" s="19"/>
      <c r="AE6" s="19"/>
      <c r="AF6" s="19"/>
      <c r="AG6" s="19">
        <v>28997</v>
      </c>
      <c r="AH6" s="19">
        <v>1454</v>
      </c>
      <c r="AI6" s="19"/>
      <c r="AJ6" s="19"/>
      <c r="AK6" s="19"/>
      <c r="AL6" s="19"/>
      <c r="AM6" s="20">
        <f>SUM(D6:AL6)</f>
        <v>248909.79999999987</v>
      </c>
      <c r="AN6" s="6" t="s">
        <v>43</v>
      </c>
      <c r="AO6" s="4">
        <v>2</v>
      </c>
    </row>
    <row r="7" spans="1:41" s="5" customFormat="1" ht="19.5" customHeight="1">
      <c r="A7" s="4">
        <v>3</v>
      </c>
      <c r="B7" s="6" t="s">
        <v>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20">
        <v>0</v>
      </c>
      <c r="AN7" s="6" t="s">
        <v>44</v>
      </c>
      <c r="AO7" s="4">
        <v>3</v>
      </c>
    </row>
    <row r="8" spans="1:41" s="5" customFormat="1" ht="19.5" customHeight="1">
      <c r="A8" s="4">
        <v>4</v>
      </c>
      <c r="B8" s="6" t="s">
        <v>45</v>
      </c>
      <c r="C8" s="19"/>
      <c r="D8" s="19"/>
      <c r="E8" s="19"/>
      <c r="F8" s="19"/>
      <c r="G8" s="19"/>
      <c r="H8" s="19"/>
      <c r="I8" s="19"/>
      <c r="J8" s="19"/>
      <c r="K8" s="19"/>
      <c r="L8" s="19">
        <v>2520</v>
      </c>
      <c r="M8" s="19"/>
      <c r="N8" s="19">
        <v>931.9</v>
      </c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>
        <v>5923.3</v>
      </c>
      <c r="AC8" s="19"/>
      <c r="AD8" s="19"/>
      <c r="AE8" s="19">
        <v>40.200000000000003</v>
      </c>
      <c r="AF8" s="19"/>
      <c r="AG8" s="19"/>
      <c r="AH8" s="19"/>
      <c r="AI8" s="19"/>
      <c r="AJ8" s="19"/>
      <c r="AK8" s="19"/>
      <c r="AL8" s="19"/>
      <c r="AM8" s="20">
        <f>SUM(D8:AL8)</f>
        <v>9415.4000000000015</v>
      </c>
      <c r="AN8" s="6" t="s">
        <v>45</v>
      </c>
      <c r="AO8" s="4">
        <v>4</v>
      </c>
    </row>
    <row r="9" spans="1:41" s="5" customFormat="1" ht="19.5" customHeight="1">
      <c r="A9" s="4">
        <v>5</v>
      </c>
      <c r="B9" s="6" t="s">
        <v>46</v>
      </c>
      <c r="C9" s="19"/>
      <c r="D9" s="19">
        <v>16301.8</v>
      </c>
      <c r="E9" s="19"/>
      <c r="F9" s="19"/>
      <c r="G9" s="19">
        <v>7889.2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>
        <v>140693.40000000002</v>
      </c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>
        <f>SUM(D9:AL9)</f>
        <v>164884.40000000002</v>
      </c>
      <c r="AN9" s="6" t="s">
        <v>46</v>
      </c>
      <c r="AO9" s="4">
        <v>5</v>
      </c>
    </row>
    <row r="10" spans="1:41" s="5" customFormat="1" ht="19.5" customHeight="1">
      <c r="A10" s="4">
        <v>6</v>
      </c>
      <c r="B10" s="6" t="s">
        <v>47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0">
        <v>0</v>
      </c>
      <c r="AN10" s="6" t="s">
        <v>47</v>
      </c>
      <c r="AO10" s="4">
        <v>6</v>
      </c>
    </row>
    <row r="11" spans="1:41" s="5" customFormat="1" ht="19.5" customHeight="1">
      <c r="A11" s="4">
        <v>7</v>
      </c>
      <c r="B11" s="6" t="s">
        <v>48</v>
      </c>
      <c r="C11" s="19"/>
      <c r="D11" s="19">
        <v>371.8</v>
      </c>
      <c r="E11" s="19"/>
      <c r="F11" s="19"/>
      <c r="G11" s="19"/>
      <c r="H11" s="19"/>
      <c r="I11" s="19"/>
      <c r="J11" s="19"/>
      <c r="K11" s="19"/>
      <c r="L11" s="19"/>
      <c r="M11" s="19"/>
      <c r="N11" s="19">
        <v>192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>
        <v>15044.5</v>
      </c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20">
        <f>SUM(D11:AL11)</f>
        <v>15608.3</v>
      </c>
      <c r="AN11" s="6" t="s">
        <v>48</v>
      </c>
      <c r="AO11" s="4">
        <v>7</v>
      </c>
    </row>
    <row r="12" spans="1:41" s="5" customFormat="1" ht="19.5" customHeight="1">
      <c r="A12" s="4">
        <v>8</v>
      </c>
      <c r="B12" s="6" t="s">
        <v>49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>
        <v>0</v>
      </c>
      <c r="AN12" s="6" t="s">
        <v>49</v>
      </c>
      <c r="AO12" s="4">
        <v>8</v>
      </c>
    </row>
    <row r="13" spans="1:41" s="5" customFormat="1" ht="19.5" customHeight="1">
      <c r="A13" s="4">
        <v>9</v>
      </c>
      <c r="B13" s="6" t="s">
        <v>50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>
        <v>0</v>
      </c>
      <c r="AN13" s="6" t="s">
        <v>50</v>
      </c>
      <c r="AO13" s="4">
        <v>9</v>
      </c>
    </row>
    <row r="14" spans="1:41" s="5" customFormat="1" ht="19.5" customHeight="1">
      <c r="A14" s="4">
        <v>10</v>
      </c>
      <c r="B14" s="6" t="s">
        <v>51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>
        <v>0</v>
      </c>
      <c r="AN14" s="6" t="s">
        <v>51</v>
      </c>
      <c r="AO14" s="4">
        <v>10</v>
      </c>
    </row>
    <row r="15" spans="1:41" s="5" customFormat="1" ht="19.5" customHeight="1">
      <c r="A15" s="4">
        <v>11</v>
      </c>
      <c r="B15" s="6" t="s">
        <v>52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>
        <v>0</v>
      </c>
      <c r="AN15" s="6" t="s">
        <v>52</v>
      </c>
      <c r="AO15" s="4">
        <v>11</v>
      </c>
    </row>
    <row r="16" spans="1:41" s="5" customFormat="1" ht="19.5" customHeight="1">
      <c r="A16" s="4">
        <v>12</v>
      </c>
      <c r="B16" s="6" t="s">
        <v>53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v>46070.3</v>
      </c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20">
        <f>SUM(D16:AL16)</f>
        <v>46070.3</v>
      </c>
      <c r="AN16" s="6" t="s">
        <v>53</v>
      </c>
      <c r="AO16" s="4">
        <v>12</v>
      </c>
    </row>
    <row r="17" spans="1:41" s="5" customFormat="1" ht="19.5" customHeight="1">
      <c r="A17" s="4">
        <v>13</v>
      </c>
      <c r="B17" s="6" t="s">
        <v>54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20">
        <v>0</v>
      </c>
      <c r="AN17" s="6" t="s">
        <v>54</v>
      </c>
      <c r="AO17" s="4">
        <v>13</v>
      </c>
    </row>
    <row r="18" spans="1:41" s="5" customFormat="1" ht="19.5" customHeight="1">
      <c r="A18" s="4">
        <v>14</v>
      </c>
      <c r="B18" s="6" t="s">
        <v>55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0">
        <v>0</v>
      </c>
      <c r="AN18" s="6" t="s">
        <v>55</v>
      </c>
      <c r="AO18" s="4">
        <v>14</v>
      </c>
    </row>
    <row r="19" spans="1:41" s="5" customFormat="1" ht="19.5" customHeight="1">
      <c r="A19" s="4">
        <v>15</v>
      </c>
      <c r="B19" s="6" t="s">
        <v>56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>
        <v>0</v>
      </c>
      <c r="AN19" s="6" t="s">
        <v>56</v>
      </c>
      <c r="AO19" s="4">
        <v>15</v>
      </c>
    </row>
    <row r="20" spans="1:41" s="5" customFormat="1" ht="19.5" customHeight="1">
      <c r="A20" s="4">
        <v>16</v>
      </c>
      <c r="B20" s="6" t="s">
        <v>57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>
        <v>15330.2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20">
        <f>SUM(D20:AL20)</f>
        <v>15330.2</v>
      </c>
      <c r="AN20" s="6" t="s">
        <v>57</v>
      </c>
      <c r="AO20" s="4">
        <v>16</v>
      </c>
    </row>
    <row r="21" spans="1:41" s="5" customFormat="1" ht="19.5" customHeight="1">
      <c r="A21" s="4">
        <v>17</v>
      </c>
      <c r="B21" s="6" t="s">
        <v>58</v>
      </c>
      <c r="C21" s="19"/>
      <c r="D21" s="19">
        <v>104428.30000000002</v>
      </c>
      <c r="E21" s="19"/>
      <c r="F21" s="19"/>
      <c r="G21" s="19"/>
      <c r="H21" s="19"/>
      <c r="I21" s="19"/>
      <c r="J21" s="19"/>
      <c r="K21" s="19"/>
      <c r="L21" s="19"/>
      <c r="M21" s="19"/>
      <c r="N21" s="19">
        <v>9538.2999999999956</v>
      </c>
      <c r="O21" s="19"/>
      <c r="P21" s="19"/>
      <c r="Q21" s="19"/>
      <c r="R21" s="19"/>
      <c r="S21" s="19">
        <v>14912.099999999997</v>
      </c>
      <c r="T21" s="19"/>
      <c r="U21" s="19"/>
      <c r="V21" s="19"/>
      <c r="W21" s="19"/>
      <c r="X21" s="19"/>
      <c r="Y21" s="19"/>
      <c r="Z21" s="19"/>
      <c r="AA21" s="19"/>
      <c r="AB21" s="19">
        <v>113474.30000000003</v>
      </c>
      <c r="AC21" s="19"/>
      <c r="AD21" s="19"/>
      <c r="AE21" s="19"/>
      <c r="AF21" s="19"/>
      <c r="AG21" s="19">
        <v>51672</v>
      </c>
      <c r="AH21" s="19"/>
      <c r="AI21" s="19"/>
      <c r="AJ21" s="19"/>
      <c r="AK21" s="19"/>
      <c r="AL21" s="19"/>
      <c r="AM21" s="20">
        <f>SUM(D21:AL21)</f>
        <v>294025</v>
      </c>
      <c r="AN21" s="6" t="s">
        <v>58</v>
      </c>
      <c r="AO21" s="4">
        <v>17</v>
      </c>
    </row>
    <row r="22" spans="1:41" s="5" customFormat="1" ht="19.5" customHeight="1">
      <c r="A22" s="4">
        <v>18</v>
      </c>
      <c r="B22" s="6" t="s">
        <v>59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>
        <v>378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>
        <v>1954</v>
      </c>
      <c r="AH22" s="19"/>
      <c r="AI22" s="19"/>
      <c r="AJ22" s="19"/>
      <c r="AK22" s="19"/>
      <c r="AL22" s="19"/>
      <c r="AM22" s="20">
        <f>SUM(D22:AL22)</f>
        <v>2332</v>
      </c>
      <c r="AN22" s="6" t="s">
        <v>59</v>
      </c>
      <c r="AO22" s="4">
        <v>18</v>
      </c>
    </row>
    <row r="23" spans="1:41" s="5" customFormat="1" ht="19.5" customHeight="1">
      <c r="A23" s="4">
        <v>19</v>
      </c>
      <c r="B23" s="6" t="s">
        <v>60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20">
        <v>0</v>
      </c>
      <c r="AN23" s="6" t="s">
        <v>60</v>
      </c>
      <c r="AO23" s="4">
        <v>19</v>
      </c>
    </row>
    <row r="24" spans="1:41" s="5" customFormat="1" ht="19.5" customHeight="1">
      <c r="A24" s="4">
        <v>20</v>
      </c>
      <c r="B24" s="6" t="s">
        <v>61</v>
      </c>
      <c r="C24" s="19"/>
      <c r="D24" s="19">
        <v>6125.4</v>
      </c>
      <c r="E24" s="19"/>
      <c r="F24" s="19"/>
      <c r="G24" s="19"/>
      <c r="H24" s="19"/>
      <c r="I24" s="19"/>
      <c r="J24" s="19"/>
      <c r="K24" s="19"/>
      <c r="L24" s="19"/>
      <c r="M24" s="19"/>
      <c r="N24" s="19">
        <v>5998.3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>
        <v>9531.5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20">
        <f>SUM(D24:AL24)</f>
        <v>21655.200000000001</v>
      </c>
      <c r="AN24" s="6" t="s">
        <v>61</v>
      </c>
      <c r="AO24" s="4">
        <v>20</v>
      </c>
    </row>
    <row r="25" spans="1:41" s="5" customFormat="1" ht="19.5" customHeight="1">
      <c r="A25" s="4">
        <v>21</v>
      </c>
      <c r="B25" s="6" t="s">
        <v>62</v>
      </c>
      <c r="C25" s="19"/>
      <c r="D25" s="19">
        <v>259348.19999999992</v>
      </c>
      <c r="E25" s="19"/>
      <c r="F25" s="19"/>
      <c r="G25" s="19"/>
      <c r="H25" s="19"/>
      <c r="I25" s="19"/>
      <c r="J25" s="19"/>
      <c r="K25" s="19"/>
      <c r="L25" s="19"/>
      <c r="M25" s="19"/>
      <c r="N25" s="19">
        <v>96322.700000000012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>
        <v>113110.90000000001</v>
      </c>
      <c r="AC25" s="19"/>
      <c r="AD25" s="19"/>
      <c r="AE25" s="19"/>
      <c r="AF25" s="19"/>
      <c r="AG25" s="19">
        <v>33685</v>
      </c>
      <c r="AH25" s="19"/>
      <c r="AI25" s="19"/>
      <c r="AJ25" s="19"/>
      <c r="AK25" s="19"/>
      <c r="AL25" s="19"/>
      <c r="AM25" s="20">
        <f>SUM(D25:AL25)</f>
        <v>502466.79999999993</v>
      </c>
      <c r="AN25" s="6" t="s">
        <v>62</v>
      </c>
      <c r="AO25" s="4">
        <v>21</v>
      </c>
    </row>
    <row r="26" spans="1:41" s="5" customFormat="1" ht="19.5" customHeight="1">
      <c r="A26" s="4">
        <v>22</v>
      </c>
      <c r="B26" s="6" t="s">
        <v>63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0">
        <v>0</v>
      </c>
      <c r="AN26" s="6" t="s">
        <v>63</v>
      </c>
      <c r="AO26" s="4">
        <v>22</v>
      </c>
    </row>
    <row r="27" spans="1:41" s="5" customFormat="1" ht="19.5" customHeight="1">
      <c r="A27" s="4">
        <v>23</v>
      </c>
      <c r="B27" s="6" t="s">
        <v>64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0">
        <v>0</v>
      </c>
      <c r="AN27" s="6" t="s">
        <v>64</v>
      </c>
      <c r="AO27" s="4">
        <v>23</v>
      </c>
    </row>
    <row r="28" spans="1:41" s="5" customFormat="1" ht="19.5" customHeight="1">
      <c r="A28" s="4">
        <v>24</v>
      </c>
      <c r="B28" s="6" t="s">
        <v>65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0">
        <v>0</v>
      </c>
      <c r="AN28" s="6" t="s">
        <v>65</v>
      </c>
      <c r="AO28" s="4">
        <v>24</v>
      </c>
    </row>
    <row r="29" spans="1:41" s="5" customFormat="1" ht="19.5" customHeight="1">
      <c r="A29" s="4">
        <v>25</v>
      </c>
      <c r="B29" s="6" t="s">
        <v>66</v>
      </c>
      <c r="C29" s="19"/>
      <c r="D29" s="19"/>
      <c r="E29" s="19"/>
      <c r="F29" s="19"/>
      <c r="G29" s="19"/>
      <c r="H29" s="19"/>
      <c r="I29" s="19"/>
      <c r="J29" s="19"/>
      <c r="K29" s="19"/>
      <c r="L29" s="19">
        <v>300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20">
        <f>SUM(D29:AL29)</f>
        <v>300</v>
      </c>
      <c r="AN29" s="6" t="s">
        <v>66</v>
      </c>
      <c r="AO29" s="4">
        <v>25</v>
      </c>
    </row>
    <row r="30" spans="1:41" s="5" customFormat="1" ht="19.5" customHeight="1">
      <c r="A30" s="4">
        <v>26</v>
      </c>
      <c r="B30" s="6" t="s">
        <v>67</v>
      </c>
      <c r="C30" s="19"/>
      <c r="D30" s="19">
        <v>6289.3000000000011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>
        <v>17156.099999999999</v>
      </c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0">
        <f>SUM(D30:AL30)</f>
        <v>23445.4</v>
      </c>
      <c r="AN30" s="6" t="s">
        <v>67</v>
      </c>
      <c r="AO30" s="4">
        <v>26</v>
      </c>
    </row>
    <row r="31" spans="1:41" s="5" customFormat="1" ht="19.5" customHeight="1">
      <c r="A31" s="4">
        <v>27</v>
      </c>
      <c r="B31" s="6" t="s">
        <v>68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0">
        <v>0</v>
      </c>
      <c r="AN31" s="6" t="s">
        <v>68</v>
      </c>
      <c r="AO31" s="4">
        <v>27</v>
      </c>
    </row>
    <row r="32" spans="1:41" s="5" customFormat="1" ht="19.5" customHeight="1">
      <c r="A32" s="4">
        <v>28</v>
      </c>
      <c r="B32" s="6" t="s">
        <v>69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>
        <v>0</v>
      </c>
      <c r="AN32" s="6" t="s">
        <v>69</v>
      </c>
      <c r="AO32" s="4">
        <v>28</v>
      </c>
    </row>
    <row r="33" spans="1:41" s="5" customFormat="1" ht="19.5" customHeight="1">
      <c r="A33" s="4">
        <v>29</v>
      </c>
      <c r="B33" s="6" t="s">
        <v>70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20">
        <v>0</v>
      </c>
      <c r="AN33" s="6" t="s">
        <v>70</v>
      </c>
      <c r="AO33" s="4">
        <v>29</v>
      </c>
    </row>
    <row r="34" spans="1:41" s="5" customFormat="1" ht="19.5" customHeight="1">
      <c r="A34" s="4">
        <v>30</v>
      </c>
      <c r="B34" s="6" t="s">
        <v>71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20">
        <v>0</v>
      </c>
      <c r="AN34" s="6" t="s">
        <v>71</v>
      </c>
      <c r="AO34" s="4">
        <v>30</v>
      </c>
    </row>
    <row r="35" spans="1:41" s="5" customFormat="1" ht="19.5" customHeight="1">
      <c r="A35" s="4">
        <v>31</v>
      </c>
      <c r="B35" s="6" t="s">
        <v>72</v>
      </c>
      <c r="C35" s="19"/>
      <c r="D35" s="19">
        <v>19534.900000000001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>
        <v>188.9</v>
      </c>
      <c r="T35" s="19"/>
      <c r="U35" s="19"/>
      <c r="V35" s="19"/>
      <c r="W35" s="19"/>
      <c r="X35" s="19"/>
      <c r="Y35" s="19"/>
      <c r="Z35" s="19"/>
      <c r="AA35" s="19"/>
      <c r="AB35" s="19">
        <v>65157.300000000025</v>
      </c>
      <c r="AC35" s="19"/>
      <c r="AD35" s="19"/>
      <c r="AE35" s="19"/>
      <c r="AF35" s="19"/>
      <c r="AG35" s="19">
        <v>48823</v>
      </c>
      <c r="AH35" s="19"/>
      <c r="AI35" s="19"/>
      <c r="AJ35" s="19"/>
      <c r="AK35" s="19"/>
      <c r="AL35" s="19"/>
      <c r="AM35" s="20">
        <f>SUM(D35:AL35)</f>
        <v>133704.10000000003</v>
      </c>
      <c r="AN35" s="6" t="s">
        <v>72</v>
      </c>
      <c r="AO35" s="4">
        <v>31</v>
      </c>
    </row>
    <row r="36" spans="1:41" s="5" customFormat="1" ht="19.5" customHeight="1">
      <c r="A36" s="4">
        <v>32</v>
      </c>
      <c r="B36" s="6" t="s">
        <v>73</v>
      </c>
      <c r="C36" s="19"/>
      <c r="D36" s="19">
        <v>365031.39999999991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>
        <v>7193.4</v>
      </c>
      <c r="T36" s="19"/>
      <c r="U36" s="19"/>
      <c r="V36" s="19"/>
      <c r="W36" s="19"/>
      <c r="X36" s="19"/>
      <c r="Y36" s="19"/>
      <c r="Z36" s="19"/>
      <c r="AA36" s="19"/>
      <c r="AB36" s="19">
        <v>45282.1</v>
      </c>
      <c r="AC36" s="19"/>
      <c r="AD36" s="19"/>
      <c r="AE36" s="19"/>
      <c r="AF36" s="19"/>
      <c r="AG36" s="19">
        <v>57656</v>
      </c>
      <c r="AH36" s="19">
        <v>9941.9</v>
      </c>
      <c r="AI36" s="19"/>
      <c r="AJ36" s="19"/>
      <c r="AK36" s="19"/>
      <c r="AL36" s="19"/>
      <c r="AM36" s="20">
        <f>SUM(D36:AL36)</f>
        <v>485104.79999999993</v>
      </c>
      <c r="AN36" s="6" t="s">
        <v>73</v>
      </c>
      <c r="AO36" s="4">
        <v>32</v>
      </c>
    </row>
    <row r="37" spans="1:41" s="5" customFormat="1" ht="19.5" customHeight="1">
      <c r="A37" s="4">
        <v>33</v>
      </c>
      <c r="B37" s="6" t="s">
        <v>74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>
        <v>980.4</v>
      </c>
      <c r="AF37" s="19"/>
      <c r="AG37" s="19"/>
      <c r="AH37" s="19"/>
      <c r="AI37" s="19"/>
      <c r="AJ37" s="19"/>
      <c r="AK37" s="19"/>
      <c r="AL37" s="19"/>
      <c r="AM37" s="20">
        <f>SUM(D37:AL37)</f>
        <v>980.4</v>
      </c>
      <c r="AN37" s="6" t="s">
        <v>74</v>
      </c>
      <c r="AO37" s="4">
        <v>33</v>
      </c>
    </row>
    <row r="38" spans="1:41" s="5" customFormat="1" ht="19.5" customHeight="1">
      <c r="A38" s="4">
        <v>34</v>
      </c>
      <c r="B38" s="6" t="s">
        <v>75</v>
      </c>
      <c r="C38" s="19"/>
      <c r="D38" s="19">
        <v>24596.600000000006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3803.1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>
        <v>41389.200000000012</v>
      </c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0">
        <f>SUM(D38:AL38)</f>
        <v>69788.900000000023</v>
      </c>
      <c r="AN38" s="6" t="s">
        <v>75</v>
      </c>
      <c r="AO38" s="4">
        <v>34</v>
      </c>
    </row>
    <row r="39" spans="1:41" s="5" customFormat="1" ht="19.5" customHeight="1">
      <c r="A39" s="4">
        <v>35</v>
      </c>
      <c r="B39" s="6" t="s">
        <v>76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20">
        <v>0</v>
      </c>
      <c r="AN39" s="6" t="s">
        <v>76</v>
      </c>
      <c r="AO39" s="4">
        <v>35</v>
      </c>
    </row>
    <row r="40" spans="1:41" s="5" customFormat="1" ht="19.5" customHeight="1">
      <c r="A40" s="4">
        <v>36</v>
      </c>
      <c r="B40" s="6" t="s">
        <v>77</v>
      </c>
      <c r="C40" s="19"/>
      <c r="D40" s="19">
        <v>14594.799999999997</v>
      </c>
      <c r="E40" s="19"/>
      <c r="F40" s="19"/>
      <c r="G40" s="19"/>
      <c r="H40" s="19"/>
      <c r="I40" s="19"/>
      <c r="J40" s="19"/>
      <c r="K40" s="19"/>
      <c r="L40" s="19"/>
      <c r="M40" s="19"/>
      <c r="N40" s="19">
        <v>383.8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>
        <v>22273.899999999994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>
        <v>316</v>
      </c>
      <c r="AM40" s="20">
        <f>SUM(D40:AL40)</f>
        <v>37568.499999999993</v>
      </c>
      <c r="AN40" s="6" t="s">
        <v>77</v>
      </c>
      <c r="AO40" s="4">
        <v>36</v>
      </c>
    </row>
    <row r="41" spans="1:41" s="11" customFormat="1" ht="23.25" customHeight="1">
      <c r="A41" s="13"/>
      <c r="B41" s="12" t="s">
        <v>79</v>
      </c>
      <c r="C41" s="20">
        <f t="shared" ref="C41:AL41" si="0">SUM(C5:C40)</f>
        <v>0</v>
      </c>
      <c r="D41" s="20">
        <f t="shared" si="0"/>
        <v>992367.89999999979</v>
      </c>
      <c r="E41" s="20">
        <f t="shared" si="0"/>
        <v>0</v>
      </c>
      <c r="F41" s="20">
        <f t="shared" si="0"/>
        <v>0</v>
      </c>
      <c r="G41" s="20">
        <f t="shared" si="0"/>
        <v>7889.2</v>
      </c>
      <c r="H41" s="20">
        <f t="shared" si="0"/>
        <v>0</v>
      </c>
      <c r="I41" s="20">
        <f t="shared" si="0"/>
        <v>0</v>
      </c>
      <c r="J41" s="20">
        <f t="shared" si="0"/>
        <v>0</v>
      </c>
      <c r="K41" s="20">
        <f t="shared" si="0"/>
        <v>0</v>
      </c>
      <c r="L41" s="20">
        <f t="shared" si="0"/>
        <v>2820</v>
      </c>
      <c r="M41" s="20">
        <f t="shared" si="0"/>
        <v>0</v>
      </c>
      <c r="N41" s="20">
        <f t="shared" si="0"/>
        <v>163240.4</v>
      </c>
      <c r="O41" s="20">
        <f t="shared" si="0"/>
        <v>0</v>
      </c>
      <c r="P41" s="20">
        <f t="shared" si="0"/>
        <v>0</v>
      </c>
      <c r="Q41" s="20">
        <f t="shared" si="0"/>
        <v>0</v>
      </c>
      <c r="R41" s="20">
        <f t="shared" si="0"/>
        <v>0</v>
      </c>
      <c r="S41" s="20">
        <f t="shared" si="0"/>
        <v>22672.399999999994</v>
      </c>
      <c r="T41" s="20">
        <f t="shared" si="0"/>
        <v>0</v>
      </c>
      <c r="U41" s="20">
        <f t="shared" si="0"/>
        <v>0</v>
      </c>
      <c r="V41" s="20">
        <f t="shared" si="0"/>
        <v>0</v>
      </c>
      <c r="W41" s="20">
        <f t="shared" si="0"/>
        <v>0</v>
      </c>
      <c r="X41" s="20">
        <f t="shared" si="0"/>
        <v>0</v>
      </c>
      <c r="Y41" s="20">
        <f t="shared" si="0"/>
        <v>0</v>
      </c>
      <c r="Z41" s="20">
        <f t="shared" si="0"/>
        <v>0</v>
      </c>
      <c r="AA41" s="20">
        <f t="shared" si="0"/>
        <v>0</v>
      </c>
      <c r="AB41" s="20">
        <f t="shared" si="0"/>
        <v>647080.10000000021</v>
      </c>
      <c r="AC41" s="20">
        <f t="shared" si="0"/>
        <v>0</v>
      </c>
      <c r="AD41" s="20">
        <f t="shared" si="0"/>
        <v>0</v>
      </c>
      <c r="AE41" s="20">
        <f t="shared" si="0"/>
        <v>1020.6</v>
      </c>
      <c r="AF41" s="20">
        <f t="shared" si="0"/>
        <v>0</v>
      </c>
      <c r="AG41" s="20">
        <f t="shared" si="0"/>
        <v>222787</v>
      </c>
      <c r="AH41" s="20">
        <f t="shared" si="0"/>
        <v>11395.9</v>
      </c>
      <c r="AI41" s="20">
        <f t="shared" si="0"/>
        <v>0</v>
      </c>
      <c r="AJ41" s="20">
        <f t="shared" si="0"/>
        <v>0</v>
      </c>
      <c r="AK41" s="20">
        <f t="shared" si="0"/>
        <v>0</v>
      </c>
      <c r="AL41" s="20">
        <f t="shared" si="0"/>
        <v>316</v>
      </c>
      <c r="AM41" s="20">
        <f t="shared" ref="AM41" si="1">SUM(C41:AL41)</f>
        <v>2071589.5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1.5703125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>
      <c r="A1" s="24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>
      <c r="A2" s="36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59" customHeight="1">
      <c r="A3" s="27" t="s">
        <v>0</v>
      </c>
      <c r="B3" s="33" t="s">
        <v>39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  <c r="J3" s="8" t="s">
        <v>49</v>
      </c>
      <c r="K3" s="8" t="s">
        <v>50</v>
      </c>
      <c r="L3" s="8" t="s">
        <v>51</v>
      </c>
      <c r="M3" s="8" t="s">
        <v>52</v>
      </c>
      <c r="N3" s="8" t="s">
        <v>53</v>
      </c>
      <c r="O3" s="8" t="s">
        <v>54</v>
      </c>
      <c r="P3" s="8" t="s">
        <v>55</v>
      </c>
      <c r="Q3" s="8" t="s">
        <v>56</v>
      </c>
      <c r="R3" s="8" t="s">
        <v>57</v>
      </c>
      <c r="S3" s="8" t="s">
        <v>58</v>
      </c>
      <c r="T3" s="8" t="s">
        <v>59</v>
      </c>
      <c r="U3" s="8" t="s">
        <v>60</v>
      </c>
      <c r="V3" s="8" t="s">
        <v>61</v>
      </c>
      <c r="W3" s="8" t="s">
        <v>62</v>
      </c>
      <c r="X3" s="8" t="s">
        <v>63</v>
      </c>
      <c r="Y3" s="8" t="s">
        <v>64</v>
      </c>
      <c r="Z3" s="8" t="s">
        <v>65</v>
      </c>
      <c r="AA3" s="8" t="s">
        <v>66</v>
      </c>
      <c r="AB3" s="8" t="s">
        <v>67</v>
      </c>
      <c r="AC3" s="8" t="s">
        <v>68</v>
      </c>
      <c r="AD3" s="8" t="s">
        <v>69</v>
      </c>
      <c r="AE3" s="8" t="s">
        <v>70</v>
      </c>
      <c r="AF3" s="8" t="s">
        <v>71</v>
      </c>
      <c r="AG3" s="8" t="s">
        <v>72</v>
      </c>
      <c r="AH3" s="8" t="s">
        <v>73</v>
      </c>
      <c r="AI3" s="8" t="s">
        <v>74</v>
      </c>
      <c r="AJ3" s="8" t="s">
        <v>75</v>
      </c>
      <c r="AK3" s="8" t="s">
        <v>76</v>
      </c>
      <c r="AL3" s="8" t="s">
        <v>77</v>
      </c>
      <c r="AM3" s="29" t="s">
        <v>78</v>
      </c>
      <c r="AN3" s="35"/>
      <c r="AO3" s="31"/>
    </row>
    <row r="4" spans="1:41" s="10" customFormat="1" ht="19.5" customHeight="1">
      <c r="A4" s="28"/>
      <c r="B4" s="34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30"/>
      <c r="AN4" s="35"/>
      <c r="AO4" s="32"/>
    </row>
    <row r="5" spans="1:41" s="5" customFormat="1" ht="19.5" customHeight="1">
      <c r="A5" s="4">
        <v>1</v>
      </c>
      <c r="B5" s="6" t="s">
        <v>42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0">
        <v>0</v>
      </c>
      <c r="AN5" s="6" t="s">
        <v>42</v>
      </c>
      <c r="AO5" s="4">
        <v>1</v>
      </c>
    </row>
    <row r="6" spans="1:41" s="5" customFormat="1" ht="19.5" customHeight="1">
      <c r="A6" s="4">
        <v>2</v>
      </c>
      <c r="B6" s="6" t="s">
        <v>43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20">
        <v>0</v>
      </c>
      <c r="AN6" s="6" t="s">
        <v>43</v>
      </c>
      <c r="AO6" s="4">
        <v>2</v>
      </c>
    </row>
    <row r="7" spans="1:41" s="5" customFormat="1" ht="19.5" customHeight="1">
      <c r="A7" s="4">
        <v>3</v>
      </c>
      <c r="B7" s="6" t="s">
        <v>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20">
        <v>0</v>
      </c>
      <c r="AN7" s="6" t="s">
        <v>44</v>
      </c>
      <c r="AO7" s="4">
        <v>3</v>
      </c>
    </row>
    <row r="8" spans="1:41" s="5" customFormat="1" ht="19.5" customHeight="1">
      <c r="A8" s="4">
        <v>4</v>
      </c>
      <c r="B8" s="6" t="s">
        <v>45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>
        <v>970.2</v>
      </c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20">
        <f>SUM(L8:AL8)</f>
        <v>970.2</v>
      </c>
      <c r="AN8" s="6" t="s">
        <v>45</v>
      </c>
      <c r="AO8" s="4">
        <v>4</v>
      </c>
    </row>
    <row r="9" spans="1:41" s="5" customFormat="1" ht="19.5" customHeight="1">
      <c r="A9" s="4">
        <v>5</v>
      </c>
      <c r="B9" s="6" t="s">
        <v>46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>
        <v>0</v>
      </c>
      <c r="AN9" s="6" t="s">
        <v>46</v>
      </c>
      <c r="AO9" s="4">
        <v>5</v>
      </c>
    </row>
    <row r="10" spans="1:41" s="5" customFormat="1" ht="19.5" customHeight="1">
      <c r="A10" s="4">
        <v>6</v>
      </c>
      <c r="B10" s="6" t="s">
        <v>47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0">
        <v>0</v>
      </c>
      <c r="AN10" s="6" t="s">
        <v>47</v>
      </c>
      <c r="AO10" s="4">
        <v>6</v>
      </c>
    </row>
    <row r="11" spans="1:41" s="5" customFormat="1" ht="19.5" customHeight="1">
      <c r="A11" s="4">
        <v>7</v>
      </c>
      <c r="B11" s="6" t="s">
        <v>48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20">
        <v>0</v>
      </c>
      <c r="AN11" s="6" t="s">
        <v>48</v>
      </c>
      <c r="AO11" s="4">
        <v>7</v>
      </c>
    </row>
    <row r="12" spans="1:41" s="5" customFormat="1" ht="19.5" customHeight="1">
      <c r="A12" s="4">
        <v>8</v>
      </c>
      <c r="B12" s="6" t="s">
        <v>49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>
        <v>0</v>
      </c>
      <c r="AN12" s="6" t="s">
        <v>49</v>
      </c>
      <c r="AO12" s="4">
        <v>8</v>
      </c>
    </row>
    <row r="13" spans="1:41" s="5" customFormat="1" ht="19.5" customHeight="1">
      <c r="A13" s="4">
        <v>9</v>
      </c>
      <c r="B13" s="6" t="s">
        <v>50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>
        <v>0</v>
      </c>
      <c r="AN13" s="6" t="s">
        <v>50</v>
      </c>
      <c r="AO13" s="4">
        <v>9</v>
      </c>
    </row>
    <row r="14" spans="1:41" s="5" customFormat="1" ht="19.5" customHeight="1">
      <c r="A14" s="4">
        <v>10</v>
      </c>
      <c r="B14" s="6" t="s">
        <v>51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>
        <v>0</v>
      </c>
      <c r="AN14" s="6" t="s">
        <v>51</v>
      </c>
      <c r="AO14" s="4">
        <v>10</v>
      </c>
    </row>
    <row r="15" spans="1:41" s="5" customFormat="1" ht="19.5" customHeight="1">
      <c r="A15" s="4">
        <v>11</v>
      </c>
      <c r="B15" s="6" t="s">
        <v>52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>
        <v>0</v>
      </c>
      <c r="AN15" s="6" t="s">
        <v>52</v>
      </c>
      <c r="AO15" s="4">
        <v>11</v>
      </c>
    </row>
    <row r="16" spans="1:41" s="5" customFormat="1" ht="19.5" customHeight="1">
      <c r="A16" s="4">
        <v>12</v>
      </c>
      <c r="B16" s="6" t="s">
        <v>53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20">
        <v>0</v>
      </c>
      <c r="AN16" s="6" t="s">
        <v>53</v>
      </c>
      <c r="AO16" s="4">
        <v>12</v>
      </c>
    </row>
    <row r="17" spans="1:41" s="5" customFormat="1" ht="19.5" customHeight="1">
      <c r="A17" s="4">
        <v>13</v>
      </c>
      <c r="B17" s="6" t="s">
        <v>54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20">
        <v>0</v>
      </c>
      <c r="AN17" s="6" t="s">
        <v>54</v>
      </c>
      <c r="AO17" s="4">
        <v>13</v>
      </c>
    </row>
    <row r="18" spans="1:41" s="5" customFormat="1" ht="19.5" customHeight="1">
      <c r="A18" s="4">
        <v>14</v>
      </c>
      <c r="B18" s="6" t="s">
        <v>55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0">
        <v>0</v>
      </c>
      <c r="AN18" s="6" t="s">
        <v>55</v>
      </c>
      <c r="AO18" s="4">
        <v>14</v>
      </c>
    </row>
    <row r="19" spans="1:41" s="5" customFormat="1" ht="19.5" customHeight="1">
      <c r="A19" s="4">
        <v>15</v>
      </c>
      <c r="B19" s="6" t="s">
        <v>56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>
        <v>0</v>
      </c>
      <c r="AN19" s="6" t="s">
        <v>56</v>
      </c>
      <c r="AO19" s="4">
        <v>15</v>
      </c>
    </row>
    <row r="20" spans="1:41" s="5" customFormat="1" ht="19.5" customHeight="1">
      <c r="A20" s="4">
        <v>16</v>
      </c>
      <c r="B20" s="6" t="s">
        <v>57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20">
        <v>0</v>
      </c>
      <c r="AN20" s="6" t="s">
        <v>57</v>
      </c>
      <c r="AO20" s="4">
        <v>16</v>
      </c>
    </row>
    <row r="21" spans="1:41" s="5" customFormat="1" ht="19.5" customHeight="1">
      <c r="A21" s="4">
        <v>17</v>
      </c>
      <c r="B21" s="6" t="s">
        <v>58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20">
        <v>0</v>
      </c>
      <c r="AN21" s="6" t="s">
        <v>58</v>
      </c>
      <c r="AO21" s="4">
        <v>17</v>
      </c>
    </row>
    <row r="22" spans="1:41" s="5" customFormat="1" ht="19.5" customHeight="1">
      <c r="A22" s="4">
        <v>18</v>
      </c>
      <c r="B22" s="6" t="s">
        <v>59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20">
        <v>0</v>
      </c>
      <c r="AN22" s="6" t="s">
        <v>59</v>
      </c>
      <c r="AO22" s="4">
        <v>18</v>
      </c>
    </row>
    <row r="23" spans="1:41" s="5" customFormat="1" ht="19.5" customHeight="1">
      <c r="A23" s="4">
        <v>19</v>
      </c>
      <c r="B23" s="6" t="s">
        <v>60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20">
        <v>0</v>
      </c>
      <c r="AN23" s="6" t="s">
        <v>60</v>
      </c>
      <c r="AO23" s="4">
        <v>19</v>
      </c>
    </row>
    <row r="24" spans="1:41" s="5" customFormat="1" ht="19.5" customHeight="1">
      <c r="A24" s="4">
        <v>20</v>
      </c>
      <c r="B24" s="6" t="s">
        <v>61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20">
        <v>0</v>
      </c>
      <c r="AN24" s="6" t="s">
        <v>61</v>
      </c>
      <c r="AO24" s="4">
        <v>20</v>
      </c>
    </row>
    <row r="25" spans="1:41" s="5" customFormat="1" ht="19.5" customHeight="1">
      <c r="A25" s="4">
        <v>21</v>
      </c>
      <c r="B25" s="6" t="s">
        <v>62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20">
        <v>0</v>
      </c>
      <c r="AN25" s="6" t="s">
        <v>62</v>
      </c>
      <c r="AO25" s="4">
        <v>21</v>
      </c>
    </row>
    <row r="26" spans="1:41" s="5" customFormat="1" ht="19.5" customHeight="1">
      <c r="A26" s="4">
        <v>22</v>
      </c>
      <c r="B26" s="6" t="s">
        <v>63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0">
        <v>0</v>
      </c>
      <c r="AN26" s="6" t="s">
        <v>63</v>
      </c>
      <c r="AO26" s="4">
        <v>22</v>
      </c>
    </row>
    <row r="27" spans="1:41" s="5" customFormat="1" ht="19.5" customHeight="1">
      <c r="A27" s="4">
        <v>23</v>
      </c>
      <c r="B27" s="6" t="s">
        <v>64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0">
        <v>0</v>
      </c>
      <c r="AN27" s="6" t="s">
        <v>64</v>
      </c>
      <c r="AO27" s="4">
        <v>23</v>
      </c>
    </row>
    <row r="28" spans="1:41" s="5" customFormat="1" ht="19.5" customHeight="1">
      <c r="A28" s="4">
        <v>24</v>
      </c>
      <c r="B28" s="6" t="s">
        <v>65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0">
        <v>0</v>
      </c>
      <c r="AN28" s="6" t="s">
        <v>65</v>
      </c>
      <c r="AO28" s="4">
        <v>24</v>
      </c>
    </row>
    <row r="29" spans="1:41" s="5" customFormat="1" ht="19.5" customHeight="1">
      <c r="A29" s="4">
        <v>25</v>
      </c>
      <c r="B29" s="6" t="s">
        <v>66</v>
      </c>
      <c r="C29" s="19"/>
      <c r="D29" s="19"/>
      <c r="E29" s="19"/>
      <c r="F29" s="19"/>
      <c r="G29" s="19"/>
      <c r="H29" s="19"/>
      <c r="I29" s="19"/>
      <c r="J29" s="19"/>
      <c r="K29" s="19"/>
      <c r="L29" s="19">
        <v>40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20">
        <f>SUM(L29:AL29)</f>
        <v>40</v>
      </c>
      <c r="AN29" s="6" t="s">
        <v>66</v>
      </c>
      <c r="AO29" s="4">
        <v>25</v>
      </c>
    </row>
    <row r="30" spans="1:41" s="5" customFormat="1" ht="19.5" customHeight="1">
      <c r="A30" s="4">
        <v>26</v>
      </c>
      <c r="B30" s="6" t="s">
        <v>67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0">
        <v>0</v>
      </c>
      <c r="AN30" s="6" t="s">
        <v>67</v>
      </c>
      <c r="AO30" s="4">
        <v>26</v>
      </c>
    </row>
    <row r="31" spans="1:41" s="5" customFormat="1" ht="19.5" customHeight="1">
      <c r="A31" s="4">
        <v>27</v>
      </c>
      <c r="B31" s="6" t="s">
        <v>68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0">
        <v>0</v>
      </c>
      <c r="AN31" s="6" t="s">
        <v>68</v>
      </c>
      <c r="AO31" s="4">
        <v>27</v>
      </c>
    </row>
    <row r="32" spans="1:41" s="5" customFormat="1" ht="19.5" customHeight="1">
      <c r="A32" s="4">
        <v>28</v>
      </c>
      <c r="B32" s="6" t="s">
        <v>69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>
        <v>0</v>
      </c>
      <c r="AN32" s="6" t="s">
        <v>69</v>
      </c>
      <c r="AO32" s="4">
        <v>28</v>
      </c>
    </row>
    <row r="33" spans="1:41" s="5" customFormat="1" ht="19.5" customHeight="1">
      <c r="A33" s="4">
        <v>29</v>
      </c>
      <c r="B33" s="6" t="s">
        <v>70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20">
        <v>0</v>
      </c>
      <c r="AN33" s="6" t="s">
        <v>70</v>
      </c>
      <c r="AO33" s="4">
        <v>29</v>
      </c>
    </row>
    <row r="34" spans="1:41" s="5" customFormat="1" ht="19.5" customHeight="1">
      <c r="A34" s="4">
        <v>30</v>
      </c>
      <c r="B34" s="6" t="s">
        <v>71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20">
        <v>0</v>
      </c>
      <c r="AN34" s="6" t="s">
        <v>71</v>
      </c>
      <c r="AO34" s="4">
        <v>30</v>
      </c>
    </row>
    <row r="35" spans="1:41" s="5" customFormat="1" ht="19.5" customHeight="1">
      <c r="A35" s="4">
        <v>31</v>
      </c>
      <c r="B35" s="6" t="s">
        <v>72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20">
        <v>0</v>
      </c>
      <c r="AN35" s="6" t="s">
        <v>72</v>
      </c>
      <c r="AO35" s="4">
        <v>31</v>
      </c>
    </row>
    <row r="36" spans="1:41" s="5" customFormat="1" ht="19.5" customHeight="1">
      <c r="A36" s="4">
        <v>32</v>
      </c>
      <c r="B36" s="6" t="s">
        <v>73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20">
        <v>0</v>
      </c>
      <c r="AN36" s="6" t="s">
        <v>73</v>
      </c>
      <c r="AO36" s="4">
        <v>32</v>
      </c>
    </row>
    <row r="37" spans="1:41" s="5" customFormat="1" ht="19.5" customHeight="1">
      <c r="A37" s="4">
        <v>33</v>
      </c>
      <c r="B37" s="6" t="s">
        <v>74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20">
        <v>0</v>
      </c>
      <c r="AN37" s="6" t="s">
        <v>74</v>
      </c>
      <c r="AO37" s="4">
        <v>33</v>
      </c>
    </row>
    <row r="38" spans="1:41" s="5" customFormat="1" ht="19.5" customHeight="1">
      <c r="A38" s="4">
        <v>34</v>
      </c>
      <c r="B38" s="6" t="s">
        <v>75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0">
        <v>0</v>
      </c>
      <c r="AN38" s="6" t="s">
        <v>75</v>
      </c>
      <c r="AO38" s="4">
        <v>34</v>
      </c>
    </row>
    <row r="39" spans="1:41" s="5" customFormat="1" ht="19.5" customHeight="1">
      <c r="A39" s="4">
        <v>35</v>
      </c>
      <c r="B39" s="6" t="s">
        <v>76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20">
        <v>0</v>
      </c>
      <c r="AN39" s="6" t="s">
        <v>76</v>
      </c>
      <c r="AO39" s="4">
        <v>35</v>
      </c>
    </row>
    <row r="40" spans="1:41" s="5" customFormat="1" ht="19.5" customHeight="1">
      <c r="A40" s="4">
        <v>36</v>
      </c>
      <c r="B40" s="6" t="s">
        <v>77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20">
        <v>0</v>
      </c>
      <c r="AN40" s="6" t="s">
        <v>77</v>
      </c>
      <c r="AO40" s="4">
        <v>36</v>
      </c>
    </row>
    <row r="41" spans="1:41" s="11" customFormat="1" ht="23.25" customHeight="1">
      <c r="A41" s="13"/>
      <c r="B41" s="12" t="s">
        <v>79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f>SUM(L8:L40)</f>
        <v>40</v>
      </c>
      <c r="M41" s="20">
        <v>0</v>
      </c>
      <c r="N41" s="20">
        <f>SUM(N8:N40)</f>
        <v>970.2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f>SUM(L41:AL41)</f>
        <v>1010.2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Table6_0901</vt:lpstr>
      <vt:lpstr>Table6_0904</vt:lpstr>
      <vt:lpstr>Table6_0909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2019-09-18T07:25:20Z</dcterms:created>
  <dcterms:modified xsi:type="dcterms:W3CDTF">2021-11-16T10:59:39Z</dcterms:modified>
</cp:coreProperties>
</file>